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10875"/>
  </bookViews>
  <sheets>
    <sheet name=" Краевые 2021" sheetId="1" r:id="rId1"/>
  </sheets>
  <definedNames>
    <definedName name="_xlnm.Print_Titles" localSheetId="0">' Краевые 2021'!$8:$8</definedName>
  </definedName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10"/>
  <c r="K40" l="1"/>
  <c r="K9" s="1"/>
  <c r="K42"/>
  <c r="K28"/>
  <c r="K61"/>
  <c r="K26"/>
  <c r="K24"/>
  <c r="K22"/>
  <c r="K20"/>
  <c r="K15"/>
  <c r="K12"/>
  <c r="K11" s="1"/>
  <c r="K10" s="1"/>
  <c r="K23"/>
  <c r="K70" l="1"/>
  <c r="K69"/>
  <c r="K68" s="1"/>
  <c r="K60" l="1"/>
  <c r="K66"/>
  <c r="K25" l="1"/>
  <c r="K21" l="1"/>
  <c r="K19" l="1"/>
  <c r="K17" l="1"/>
  <c r="K58" l="1"/>
  <c r="K62"/>
  <c r="K64"/>
  <c r="K41" l="1"/>
  <c r="K27"/>
  <c r="K14" s="1"/>
</calcChain>
</file>

<file path=xl/sharedStrings.xml><?xml version="1.0" encoding="utf-8"?>
<sst xmlns="http://schemas.openxmlformats.org/spreadsheetml/2006/main" count="543" uniqueCount="135">
  <si>
    <t>Субсидии бюджетам бюджетной системы Российской Федерации (межбюджетные субсидии)</t>
  </si>
  <si>
    <t>000</t>
  </si>
  <si>
    <t>00</t>
  </si>
  <si>
    <t>0000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</si>
  <si>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</si>
  <si>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</si>
  <si>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</si>
  <si>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</si>
  <si>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04</t>
  </si>
  <si>
    <t>150</t>
  </si>
  <si>
    <t>120</t>
  </si>
  <si>
    <t>024</t>
  </si>
  <si>
    <t>25</t>
  </si>
  <si>
    <t>2</t>
  </si>
  <si>
    <t>20</t>
  </si>
  <si>
    <t>991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</si>
  <si>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</si>
  <si>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</si>
  <si>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</si>
  <si>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29</t>
  </si>
  <si>
    <t>999</t>
  </si>
  <si>
    <t>Прочие субсидии</t>
  </si>
  <si>
    <t>Прочие субсидии бюджетам городских округов</t>
  </si>
  <si>
    <t>7412</t>
  </si>
  <si>
    <t>7456</t>
  </si>
  <si>
    <t>7508</t>
  </si>
  <si>
    <t>7509</t>
  </si>
  <si>
    <t>7555</t>
  </si>
  <si>
    <t>7563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</si>
  <si>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</si>
  <si>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</si>
  <si>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</si>
  <si>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7408</t>
  </si>
  <si>
    <t>7409</t>
  </si>
  <si>
    <t>7429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</si>
  <si>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</si>
  <si>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</si>
  <si>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</si>
  <si>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</si>
  <si>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</si>
  <si>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</si>
  <si>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</si>
  <si>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</si>
  <si>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</si>
  <si>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</si>
  <si>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</si>
  <si>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</si>
  <si>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</si>
  <si>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</si>
  <si>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118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</si>
  <si>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</si>
  <si>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7488</t>
  </si>
  <si>
    <t>0289</t>
  </si>
  <si>
    <t>1598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</si>
  <si>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</si>
  <si>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</si>
  <si>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</si>
  <si>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</si>
  <si>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</si>
  <si>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</si>
  <si>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</si>
  <si>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</si>
  <si>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
 классификации доходов бюджета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</si>
  <si>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</si>
  <si>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</si>
  <si>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</t>
  </si>
  <si>
    <t>1060</t>
  </si>
  <si>
    <t>169</t>
  </si>
  <si>
    <t>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</si>
  <si>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</si>
  <si>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Перечень  безвозмездных поступлений   из краевого бюджета,
 отраженных в доходах и  расходах бюджета г.Дивногорска в 2021 году </t>
  </si>
  <si>
    <t>2021 год, 
тыс.руб.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</si>
  <si>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</si>
  <si>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на реализацию программ
 формирования современной городской среды</t>
  </si>
  <si>
    <t>Субсидии бюджетам городских округов на 
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</si>
  <si>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</si>
  <si>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</si>
  <si>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</si>
  <si>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 ( на повышение безопасности дорожного движения, за счет средств дорожного фонда Красноярского края)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</si>
  <si>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</si>
  <si>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Прочие субсидии бюджетам городских округов ( на обеспечение первичных мер пожарной безопасности)</t>
  </si>
  <si>
    <t>Прочие субсидии бюджетам городских округов(на поддержку деятельности муниципальных молодежных центров)</t>
  </si>
  <si>
    <t>Прочие субсидии бюджетам городских округов    ( на комплектование книжных фондов библиотек)</t>
  </si>
  <si>
    <t>Прочие субсидии бюджетам городских округов ( 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</si>
  <si>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</si>
  <si>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организацию и проведение акарицидных обработок мест массового отдыха населения)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</si>
  <si>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</si>
  <si>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</si>
  <si>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</si>
  <si>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</si>
  <si>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
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</si>
  <si>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
 первичного воинского учета на территориях, где отсутствуют военные комиссариаты</t>
  </si>
  <si>
    <t>Субвенции бюджетам городских округов на 
осуществление первичного воинского учета на территориях, где отсутствуют военные комиссариаты</t>
  </si>
  <si>
    <t>Субвенции бюджетам городских округов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</si>
  <si>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</si>
  <si>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r>
      <rPr>
        <b/>
        <sz val="12"/>
        <rFont val="Arial"/>
        <family val="2"/>
        <charset val="204"/>
      </rPr>
      <t>Приложение 7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16 декабря  2020г. №  5 - 21 - ГС "О бюджете города
 Дивногорска на 2021 год и плановый период 2022-2023 годов" </t>
    </r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</si>
  <si>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</si>
  <si>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</si>
  <si>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</si>
  <si>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 Законом края от 1 декабря 2014 года №7-2839 )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</si>
  <si>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</si>
  <si>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</si>
  <si>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</si>
  <si>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</si>
  <si>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</si>
  <si>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</si>
  <si>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</si>
  <si>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7413</t>
  </si>
  <si>
    <t>Прочие субсидии бюджетам городских округов( 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</si>
  <si>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469</t>
  </si>
  <si>
    <t>Субвенции бюджетам на проведение
 Всероссийской переписи населения 2020 года</t>
  </si>
  <si>
    <t>Субвенции бюджетам городских округов
 на проведение Всероссийской переписи населения 2020 года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</si>
  <si>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</si>
  <si>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</si>
  <si>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</si>
  <si>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7420</t>
  </si>
  <si>
    <t>Прочие субсидии бюджетам городских округов ( на устройство плоскостных спортивных сооружений в сельской местности )</t>
  </si>
  <si>
    <t>Прочие дотации</t>
  </si>
  <si>
    <t>19</t>
  </si>
  <si>
    <t>Прочие дотации бюджетам городских округов</t>
  </si>
  <si>
    <t>2724</t>
  </si>
  <si>
    <t>10</t>
  </si>
  <si>
    <t>Дотации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</si>
  <si>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 (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</si>
  <si>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</si>
  <si>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</si>
  <si>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</si>
  <si>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</si>
  <si>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</si>
  <si>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
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</si>
  <si>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на реализацию 
мероприятий по обеспечению жильем молодых семей</t>
  </si>
  <si>
    <t>Субсидии бюджетам городских округов на
 реализацию мероприятий по обеспечению жильем молодых семей</t>
  </si>
  <si>
    <t>497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</si>
  <si>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</si>
  <si>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r>
      <rPr>
        <b/>
        <sz val="12"/>
        <rFont val="Arial"/>
        <family val="2"/>
        <charset val="204"/>
      </rPr>
      <t>Приложение  6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17 февраля 2021 г. №  7 - 40 -ГС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</si>
</sst>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vertical="top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165" fontId="12" fillId="2" borderId="1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top"/>
    </xf>
    <xf numFmtId="166" fontId="7" fillId="0" borderId="1" xfId="0" applyNumberFormat="1" applyFont="1" applyFill="1" applyBorder="1" applyAlignment="1">
      <alignment vertical="top"/>
    </xf>
    <xf numFmtId="166" fontId="7" fillId="0" borderId="3" xfId="0" applyNumberFormat="1" applyFont="1" applyFill="1" applyBorder="1" applyAlignment="1">
      <alignment vertical="top"/>
    </xf>
    <xf numFmtId="0" fontId="7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0" fontId="7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0" xfId="2" applyFont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7">
    <cellStyle name="Обычный" xfId="0" builtinId="0"/>
    <cellStyle name="Обычный 2" xfId="3"/>
    <cellStyle name="Обычный 3" xfId="5"/>
    <cellStyle name="Обычный_Лист1" xfId="1"/>
    <cellStyle name="Стиль 1" xfId="2"/>
    <cellStyle name="Финансовый 2" xfId="4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view="pageBreakPreview" zoomScale="98" zoomScaleSheetLayoutView="98" workbookViewId="0">
      <selection sqref="A1:K1"/>
    </sheetView>
  </sheetViews>
  <sheetFormatPr defaultRowHeight="12.75"/>
  <cols>
    <col min="1" max="1" width="4.28515625" style="1" customWidth="1"/>
    <col min="2" max="2" width="6" style="1" customWidth="1"/>
    <col min="3" max="3" width="3.28515625" style="1" customWidth="1"/>
    <col min="4" max="4" width="4" style="1" customWidth="1"/>
    <col min="5" max="5" width="3.7109375" style="1" customWidth="1"/>
    <col min="6" max="6" width="5.7109375" style="1" customWidth="1"/>
    <col min="7" max="7" width="5.140625" style="1" customWidth="1"/>
    <col min="8" max="8" width="8" style="1" customWidth="1"/>
    <col min="9" max="9" width="5.85546875" style="1" customWidth="1"/>
    <col min="10" max="10" width="50.5703125" style="2" customWidth="1"/>
    <col min="11" max="11" width="13" style="3" customWidth="1"/>
    <col min="12" max="12" width="9.140625" customWidth="1"/>
  </cols>
  <sheetData>
    <row r="1" spans="1:11" ht="104.25" customHeight="1">
      <c r="A1" s="36" t="s">
        <v>134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66" customHeight="1">
      <c r="A2" s="39" t="s">
        <v>95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5">
      <c r="A3" s="5"/>
      <c r="B3" s="5"/>
      <c r="C3" s="5"/>
      <c r="D3" s="5"/>
      <c r="E3" s="6"/>
      <c r="F3" s="5"/>
      <c r="G3" s="5"/>
      <c r="H3" s="5"/>
      <c r="I3" s="5"/>
      <c r="J3" s="7"/>
      <c r="K3" s="5"/>
    </row>
    <row r="4" spans="1:11" ht="42" customHeight="1">
      <c r="A4" s="5"/>
      <c r="B4" s="38" t="s">
        <v>70</v>
      </c>
      <c r="C4" s="38"/>
      <c r="D4" s="38"/>
      <c r="E4" s="38"/>
      <c r="F4" s="38"/>
      <c r="G4" s="38"/>
      <c r="H4" s="38"/>
      <c r="I4" s="38"/>
      <c r="J4" s="38"/>
      <c r="K4" s="38"/>
    </row>
    <row r="5" spans="1:11" ht="30.75" customHeight="1">
      <c r="A5" s="42" t="s">
        <v>17</v>
      </c>
      <c r="B5" s="40" t="s">
        <v>5</v>
      </c>
      <c r="C5" s="40"/>
      <c r="D5" s="40"/>
      <c r="E5" s="40"/>
      <c r="F5" s="40"/>
      <c r="G5" s="40"/>
      <c r="H5" s="40"/>
      <c r="I5" s="40"/>
      <c r="J5" s="43" t="s">
        <v>62</v>
      </c>
      <c r="K5" s="37" t="s">
        <v>71</v>
      </c>
    </row>
    <row r="6" spans="1:11" ht="66" customHeight="1">
      <c r="A6" s="42"/>
      <c r="B6" s="41" t="s">
        <v>61</v>
      </c>
      <c r="C6" s="40" t="s">
        <v>6</v>
      </c>
      <c r="D6" s="40"/>
      <c r="E6" s="40"/>
      <c r="F6" s="40"/>
      <c r="G6" s="40"/>
      <c r="H6" s="40" t="s">
        <v>7</v>
      </c>
      <c r="I6" s="40"/>
      <c r="J6" s="44"/>
      <c r="K6" s="37"/>
    </row>
    <row r="7" spans="1:11" ht="164.25">
      <c r="A7" s="42"/>
      <c r="B7" s="41"/>
      <c r="C7" s="4" t="s">
        <v>54</v>
      </c>
      <c r="D7" s="4" t="s">
        <v>55</v>
      </c>
      <c r="E7" s="4" t="s">
        <v>56</v>
      </c>
      <c r="F7" s="4" t="s">
        <v>57</v>
      </c>
      <c r="G7" s="4" t="s">
        <v>58</v>
      </c>
      <c r="H7" s="4" t="s">
        <v>59</v>
      </c>
      <c r="I7" s="4" t="s">
        <v>60</v>
      </c>
      <c r="J7" s="44"/>
      <c r="K7" s="37"/>
    </row>
    <row r="8" spans="1:11">
      <c r="A8" s="14"/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5">
        <v>9</v>
      </c>
      <c r="K8" s="14">
        <v>10</v>
      </c>
    </row>
    <row r="9" spans="1:11" ht="50.25" customHeight="1">
      <c r="A9" s="16">
        <v>1</v>
      </c>
      <c r="B9" s="11" t="s">
        <v>1</v>
      </c>
      <c r="C9" s="11" t="s">
        <v>13</v>
      </c>
      <c r="D9" s="11" t="s">
        <v>4</v>
      </c>
      <c r="E9" s="11" t="s">
        <v>2</v>
      </c>
      <c r="F9" s="11" t="s">
        <v>1</v>
      </c>
      <c r="G9" s="11" t="s">
        <v>2</v>
      </c>
      <c r="H9" s="11" t="s">
        <v>3</v>
      </c>
      <c r="I9" s="11" t="s">
        <v>1</v>
      </c>
      <c r="J9" s="8" t="s">
        <v>18</v>
      </c>
      <c r="K9" s="17">
        <f>K10+K14+K40+K68</f>
        <v>813973.56140000012</v>
      </c>
    </row>
    <row r="10" spans="1:11" ht="37.5" customHeight="1">
      <c r="A10" s="16">
        <f>A9+1</f>
        <v>2</v>
      </c>
      <c r="B10" s="24" t="s">
        <v>1</v>
      </c>
      <c r="C10" s="24" t="s">
        <v>13</v>
      </c>
      <c r="D10" s="24" t="s">
        <v>4</v>
      </c>
      <c r="E10" s="24" t="s">
        <v>121</v>
      </c>
      <c r="F10" s="24" t="s">
        <v>1</v>
      </c>
      <c r="G10" s="24" t="s">
        <v>2</v>
      </c>
      <c r="H10" s="24" t="s">
        <v>3</v>
      </c>
      <c r="I10" s="24" t="s">
        <v>9</v>
      </c>
      <c r="J10" s="25" t="s">
        <v>122</v>
      </c>
      <c r="K10" s="17">
        <f>K11</f>
        <v>12490.7</v>
      </c>
    </row>
    <row r="11" spans="1:11" ht="41.25" customHeight="1">
      <c r="A11" s="16">
        <f t="shared" ref="A11:A70" si="0">A10+1</f>
        <v>3</v>
      </c>
      <c r="B11" s="11" t="s">
        <v>1</v>
      </c>
      <c r="C11" s="11" t="s">
        <v>13</v>
      </c>
      <c r="D11" s="11" t="s">
        <v>4</v>
      </c>
      <c r="E11" s="11" t="s">
        <v>118</v>
      </c>
      <c r="F11" s="11" t="s">
        <v>20</v>
      </c>
      <c r="G11" s="11" t="s">
        <v>2</v>
      </c>
      <c r="H11" s="11" t="s">
        <v>1</v>
      </c>
      <c r="I11" s="11" t="s">
        <v>1</v>
      </c>
      <c r="J11" s="26" t="s">
        <v>117</v>
      </c>
      <c r="K11" s="18">
        <f>K12</f>
        <v>12490.7</v>
      </c>
    </row>
    <row r="12" spans="1:11" ht="35.25" customHeight="1">
      <c r="A12" s="16">
        <f t="shared" si="0"/>
        <v>4</v>
      </c>
      <c r="B12" s="11" t="s">
        <v>1</v>
      </c>
      <c r="C12" s="11" t="s">
        <v>13</v>
      </c>
      <c r="D12" s="11" t="s">
        <v>4</v>
      </c>
      <c r="E12" s="11" t="s">
        <v>118</v>
      </c>
      <c r="F12" s="11" t="s">
        <v>20</v>
      </c>
      <c r="G12" s="11" t="s">
        <v>8</v>
      </c>
      <c r="H12" s="11" t="s">
        <v>1</v>
      </c>
      <c r="I12" s="11" t="s">
        <v>1</v>
      </c>
      <c r="J12" s="26" t="s">
        <v>119</v>
      </c>
      <c r="K12" s="18">
        <f>K13</f>
        <v>12490.7</v>
      </c>
    </row>
    <row r="13" spans="1:11" ht="98.25" customHeight="1">
      <c r="A13" s="16">
        <f t="shared" si="0"/>
        <v>5</v>
      </c>
      <c r="B13" s="11" t="s">
        <v>15</v>
      </c>
      <c r="C13" s="11" t="s">
        <v>13</v>
      </c>
      <c r="D13" s="11" t="s">
        <v>4</v>
      </c>
      <c r="E13" s="11" t="s">
        <v>118</v>
      </c>
      <c r="F13" s="11" t="s">
        <v>20</v>
      </c>
      <c r="G13" s="11" t="s">
        <v>8</v>
      </c>
      <c r="H13" s="11" t="s">
        <v>120</v>
      </c>
      <c r="I13" s="11" t="s">
        <v>9</v>
      </c>
      <c r="J13" s="9" t="s">
        <v>133</v>
      </c>
      <c r="K13" s="18">
        <v>12490.7</v>
      </c>
    </row>
    <row r="14" spans="1:11" ht="47.25">
      <c r="A14" s="16">
        <f t="shared" si="0"/>
        <v>6</v>
      </c>
      <c r="B14" s="11" t="s">
        <v>1</v>
      </c>
      <c r="C14" s="11" t="s">
        <v>13</v>
      </c>
      <c r="D14" s="11" t="s">
        <v>4</v>
      </c>
      <c r="E14" s="11" t="s">
        <v>14</v>
      </c>
      <c r="F14" s="11" t="s">
        <v>1</v>
      </c>
      <c r="G14" s="11" t="s">
        <v>2</v>
      </c>
      <c r="H14" s="11" t="s">
        <v>3</v>
      </c>
      <c r="I14" s="11" t="s">
        <v>9</v>
      </c>
      <c r="J14" s="8" t="s">
        <v>0</v>
      </c>
      <c r="K14" s="17">
        <f>K15+K17+K19+K21+K23+K25+K27</f>
        <v>368972.51446999999</v>
      </c>
    </row>
    <row r="15" spans="1:11" ht="165">
      <c r="A15" s="16">
        <f t="shared" si="0"/>
        <v>7</v>
      </c>
      <c r="B15" s="13" t="s">
        <v>1</v>
      </c>
      <c r="C15" s="13">
        <v>2</v>
      </c>
      <c r="D15" s="11" t="s">
        <v>4</v>
      </c>
      <c r="E15" s="13">
        <v>20</v>
      </c>
      <c r="F15" s="13">
        <v>299</v>
      </c>
      <c r="G15" s="11" t="s">
        <v>2</v>
      </c>
      <c r="H15" s="13" t="s">
        <v>3</v>
      </c>
      <c r="I15" s="13">
        <v>150</v>
      </c>
      <c r="J15" s="19" t="s">
        <v>63</v>
      </c>
      <c r="K15" s="18">
        <f>K16</f>
        <v>196300.78552999999</v>
      </c>
    </row>
    <row r="16" spans="1:11" ht="150">
      <c r="A16" s="16">
        <f t="shared" si="0"/>
        <v>8</v>
      </c>
      <c r="B16" s="13">
        <v>991</v>
      </c>
      <c r="C16" s="13">
        <v>2</v>
      </c>
      <c r="D16" s="13" t="s">
        <v>4</v>
      </c>
      <c r="E16" s="13">
        <v>20</v>
      </c>
      <c r="F16" s="13">
        <v>299</v>
      </c>
      <c r="G16" s="11" t="s">
        <v>8</v>
      </c>
      <c r="H16" s="13" t="s">
        <v>3</v>
      </c>
      <c r="I16" s="13">
        <v>150</v>
      </c>
      <c r="J16" s="21" t="s">
        <v>74</v>
      </c>
      <c r="K16" s="18">
        <v>196300.78552999999</v>
      </c>
    </row>
    <row r="17" spans="1:11" ht="120">
      <c r="A17" s="16">
        <f t="shared" si="0"/>
        <v>9</v>
      </c>
      <c r="B17" s="13" t="s">
        <v>1</v>
      </c>
      <c r="C17" s="13">
        <v>2</v>
      </c>
      <c r="D17" s="11" t="s">
        <v>4</v>
      </c>
      <c r="E17" s="13">
        <v>20</v>
      </c>
      <c r="F17" s="13">
        <v>302</v>
      </c>
      <c r="G17" s="11" t="s">
        <v>2</v>
      </c>
      <c r="H17" s="13" t="s">
        <v>3</v>
      </c>
      <c r="I17" s="13">
        <v>150</v>
      </c>
      <c r="J17" s="19" t="s">
        <v>64</v>
      </c>
      <c r="K17" s="18">
        <f>K18</f>
        <v>89244.007840000006</v>
      </c>
    </row>
    <row r="18" spans="1:11" ht="117" customHeight="1">
      <c r="A18" s="16">
        <f t="shared" si="0"/>
        <v>10</v>
      </c>
      <c r="B18" s="13">
        <v>991</v>
      </c>
      <c r="C18" s="13">
        <v>2</v>
      </c>
      <c r="D18" s="13" t="s">
        <v>4</v>
      </c>
      <c r="E18" s="13">
        <v>20</v>
      </c>
      <c r="F18" s="13">
        <v>302</v>
      </c>
      <c r="G18" s="11" t="s">
        <v>8</v>
      </c>
      <c r="H18" s="13" t="s">
        <v>3</v>
      </c>
      <c r="I18" s="13">
        <v>150</v>
      </c>
      <c r="J18" s="21" t="s">
        <v>75</v>
      </c>
      <c r="K18" s="18">
        <v>89244.007840000006</v>
      </c>
    </row>
    <row r="19" spans="1:11" ht="132" customHeight="1">
      <c r="A19" s="16">
        <f t="shared" si="0"/>
        <v>11</v>
      </c>
      <c r="B19" s="13" t="s">
        <v>1</v>
      </c>
      <c r="C19" s="13">
        <v>2</v>
      </c>
      <c r="D19" s="13" t="s">
        <v>4</v>
      </c>
      <c r="E19" s="13" t="s">
        <v>12</v>
      </c>
      <c r="F19" s="13" t="s">
        <v>67</v>
      </c>
      <c r="G19" s="11" t="s">
        <v>2</v>
      </c>
      <c r="H19" s="13" t="s">
        <v>3</v>
      </c>
      <c r="I19" s="13">
        <v>150</v>
      </c>
      <c r="J19" s="20" t="s">
        <v>72</v>
      </c>
      <c r="K19" s="18">
        <f>K20</f>
        <v>2714.2</v>
      </c>
    </row>
    <row r="20" spans="1:11" ht="130.5" customHeight="1">
      <c r="A20" s="16">
        <f t="shared" si="0"/>
        <v>12</v>
      </c>
      <c r="B20" s="13">
        <v>991</v>
      </c>
      <c r="C20" s="13">
        <v>2</v>
      </c>
      <c r="D20" s="13" t="s">
        <v>4</v>
      </c>
      <c r="E20" s="13" t="s">
        <v>12</v>
      </c>
      <c r="F20" s="13" t="s">
        <v>67</v>
      </c>
      <c r="G20" s="11" t="s">
        <v>8</v>
      </c>
      <c r="H20" s="13" t="s">
        <v>3</v>
      </c>
      <c r="I20" s="13">
        <v>150</v>
      </c>
      <c r="J20" s="22" t="s">
        <v>94</v>
      </c>
      <c r="K20" s="18">
        <f>135.71+2578.49</f>
        <v>2714.2</v>
      </c>
    </row>
    <row r="21" spans="1:11" ht="82.5" customHeight="1">
      <c r="A21" s="16">
        <f t="shared" si="0"/>
        <v>13</v>
      </c>
      <c r="B21" s="13" t="s">
        <v>1</v>
      </c>
      <c r="C21" s="13">
        <v>2</v>
      </c>
      <c r="D21" s="13" t="s">
        <v>4</v>
      </c>
      <c r="E21" s="13" t="s">
        <v>12</v>
      </c>
      <c r="F21" s="13" t="s">
        <v>68</v>
      </c>
      <c r="G21" s="11" t="s">
        <v>2</v>
      </c>
      <c r="H21" s="13" t="s">
        <v>3</v>
      </c>
      <c r="I21" s="13">
        <v>150</v>
      </c>
      <c r="J21" s="9" t="s">
        <v>69</v>
      </c>
      <c r="K21" s="18">
        <f>K22</f>
        <v>16323.8</v>
      </c>
    </row>
    <row r="22" spans="1:11" ht="93" customHeight="1">
      <c r="A22" s="16">
        <f t="shared" si="0"/>
        <v>14</v>
      </c>
      <c r="B22" s="13">
        <v>991</v>
      </c>
      <c r="C22" s="13">
        <v>2</v>
      </c>
      <c r="D22" s="13" t="s">
        <v>4</v>
      </c>
      <c r="E22" s="13" t="s">
        <v>12</v>
      </c>
      <c r="F22" s="13" t="s">
        <v>68</v>
      </c>
      <c r="G22" s="11" t="s">
        <v>8</v>
      </c>
      <c r="H22" s="13" t="s">
        <v>3</v>
      </c>
      <c r="I22" s="13">
        <v>150</v>
      </c>
      <c r="J22" s="21" t="s">
        <v>76</v>
      </c>
      <c r="K22" s="18">
        <f>4775.60364+11548.19636</f>
        <v>16323.8</v>
      </c>
    </row>
    <row r="23" spans="1:11" ht="54" customHeight="1">
      <c r="A23" s="16">
        <f t="shared" si="0"/>
        <v>15</v>
      </c>
      <c r="B23" s="13" t="s">
        <v>1</v>
      </c>
      <c r="C23" s="13">
        <v>2</v>
      </c>
      <c r="D23" s="13" t="s">
        <v>4</v>
      </c>
      <c r="E23" s="13" t="s">
        <v>12</v>
      </c>
      <c r="F23" s="13" t="s">
        <v>132</v>
      </c>
      <c r="G23" s="11" t="s">
        <v>2</v>
      </c>
      <c r="H23" s="13" t="s">
        <v>3</v>
      </c>
      <c r="I23" s="13">
        <v>150</v>
      </c>
      <c r="J23" s="21" t="s">
        <v>130</v>
      </c>
      <c r="K23" s="18">
        <f>K24</f>
        <v>4540</v>
      </c>
    </row>
    <row r="24" spans="1:11" ht="63.75" customHeight="1">
      <c r="A24" s="16">
        <f t="shared" si="0"/>
        <v>16</v>
      </c>
      <c r="B24" s="13" t="s">
        <v>15</v>
      </c>
      <c r="C24" s="13">
        <v>2</v>
      </c>
      <c r="D24" s="13" t="s">
        <v>4</v>
      </c>
      <c r="E24" s="13" t="s">
        <v>12</v>
      </c>
      <c r="F24" s="13" t="s">
        <v>132</v>
      </c>
      <c r="G24" s="11" t="s">
        <v>2</v>
      </c>
      <c r="H24" s="13" t="s">
        <v>3</v>
      </c>
      <c r="I24" s="13">
        <v>150</v>
      </c>
      <c r="J24" s="21" t="s">
        <v>131</v>
      </c>
      <c r="K24" s="18">
        <f>3089.88508+1450.11492</f>
        <v>4540</v>
      </c>
    </row>
    <row r="25" spans="1:11" ht="51" customHeight="1">
      <c r="A25" s="16">
        <f t="shared" si="0"/>
        <v>17</v>
      </c>
      <c r="B25" s="11" t="s">
        <v>1</v>
      </c>
      <c r="C25" s="11" t="s">
        <v>13</v>
      </c>
      <c r="D25" s="11" t="s">
        <v>4</v>
      </c>
      <c r="E25" s="11" t="s">
        <v>12</v>
      </c>
      <c r="F25" s="11" t="s">
        <v>65</v>
      </c>
      <c r="G25" s="11" t="s">
        <v>2</v>
      </c>
      <c r="H25" s="11" t="s">
        <v>3</v>
      </c>
      <c r="I25" s="11" t="s">
        <v>9</v>
      </c>
      <c r="J25" s="20" t="s">
        <v>73</v>
      </c>
      <c r="K25" s="18">
        <f>K26</f>
        <v>17027.021099999998</v>
      </c>
    </row>
    <row r="26" spans="1:11" ht="45">
      <c r="A26" s="16">
        <f t="shared" si="0"/>
        <v>18</v>
      </c>
      <c r="B26" s="11" t="s">
        <v>15</v>
      </c>
      <c r="C26" s="11" t="s">
        <v>13</v>
      </c>
      <c r="D26" s="11" t="s">
        <v>4</v>
      </c>
      <c r="E26" s="11" t="s">
        <v>12</v>
      </c>
      <c r="F26" s="11" t="s">
        <v>65</v>
      </c>
      <c r="G26" s="11" t="s">
        <v>8</v>
      </c>
      <c r="H26" s="11" t="s">
        <v>3</v>
      </c>
      <c r="I26" s="11" t="s">
        <v>9</v>
      </c>
      <c r="J26" s="21" t="s">
        <v>77</v>
      </c>
      <c r="K26" s="18">
        <f>851.35107+16175.67003</f>
        <v>17027.021099999998</v>
      </c>
    </row>
    <row r="27" spans="1:11" ht="21.75" customHeight="1">
      <c r="A27" s="16">
        <f t="shared" si="0"/>
        <v>19</v>
      </c>
      <c r="B27" s="11" t="s">
        <v>1</v>
      </c>
      <c r="C27" s="11" t="s">
        <v>13</v>
      </c>
      <c r="D27" s="11" t="s">
        <v>4</v>
      </c>
      <c r="E27" s="11" t="s">
        <v>19</v>
      </c>
      <c r="F27" s="11" t="s">
        <v>20</v>
      </c>
      <c r="G27" s="11" t="s">
        <v>2</v>
      </c>
      <c r="H27" s="11" t="s">
        <v>3</v>
      </c>
      <c r="I27" s="11" t="s">
        <v>9</v>
      </c>
      <c r="J27" s="10" t="s">
        <v>21</v>
      </c>
      <c r="K27" s="18">
        <f t="shared" ref="K27" si="1">K28</f>
        <v>42822.7</v>
      </c>
    </row>
    <row r="28" spans="1:11" ht="32.25" customHeight="1">
      <c r="A28" s="16">
        <f t="shared" si="0"/>
        <v>20</v>
      </c>
      <c r="B28" s="11" t="s">
        <v>1</v>
      </c>
      <c r="C28" s="11" t="s">
        <v>13</v>
      </c>
      <c r="D28" s="11" t="s">
        <v>4</v>
      </c>
      <c r="E28" s="11" t="s">
        <v>19</v>
      </c>
      <c r="F28" s="11" t="s">
        <v>20</v>
      </c>
      <c r="G28" s="11" t="s">
        <v>8</v>
      </c>
      <c r="H28" s="11" t="s">
        <v>3</v>
      </c>
      <c r="I28" s="11" t="s">
        <v>9</v>
      </c>
      <c r="J28" s="10" t="s">
        <v>22</v>
      </c>
      <c r="K28" s="18">
        <f>SUM(K29:K39)</f>
        <v>42822.7</v>
      </c>
    </row>
    <row r="29" spans="1:11" ht="60">
      <c r="A29" s="16">
        <f t="shared" si="0"/>
        <v>21</v>
      </c>
      <c r="B29" s="11" t="s">
        <v>15</v>
      </c>
      <c r="C29" s="11" t="s">
        <v>13</v>
      </c>
      <c r="D29" s="11" t="s">
        <v>4</v>
      </c>
      <c r="E29" s="11" t="s">
        <v>19</v>
      </c>
      <c r="F29" s="11" t="s">
        <v>20</v>
      </c>
      <c r="G29" s="11" t="s">
        <v>8</v>
      </c>
      <c r="H29" s="11" t="s">
        <v>66</v>
      </c>
      <c r="I29" s="11" t="s">
        <v>9</v>
      </c>
      <c r="J29" s="12" t="s">
        <v>78</v>
      </c>
      <c r="K29" s="18">
        <v>330.3</v>
      </c>
    </row>
    <row r="30" spans="1:11" ht="135">
      <c r="A30" s="16">
        <f t="shared" si="0"/>
        <v>22</v>
      </c>
      <c r="B30" s="11" t="s">
        <v>15</v>
      </c>
      <c r="C30" s="11" t="s">
        <v>13</v>
      </c>
      <c r="D30" s="11" t="s">
        <v>4</v>
      </c>
      <c r="E30" s="11" t="s">
        <v>19</v>
      </c>
      <c r="F30" s="11" t="s">
        <v>20</v>
      </c>
      <c r="G30" s="11" t="s">
        <v>8</v>
      </c>
      <c r="H30" s="11" t="s">
        <v>53</v>
      </c>
      <c r="I30" s="11" t="s">
        <v>9</v>
      </c>
      <c r="J30" s="9" t="s">
        <v>79</v>
      </c>
      <c r="K30" s="18">
        <v>600</v>
      </c>
    </row>
    <row r="31" spans="1:11" ht="45">
      <c r="A31" s="16">
        <f t="shared" si="0"/>
        <v>23</v>
      </c>
      <c r="B31" s="11" t="s">
        <v>15</v>
      </c>
      <c r="C31" s="11" t="s">
        <v>13</v>
      </c>
      <c r="D31" s="11" t="s">
        <v>4</v>
      </c>
      <c r="E31" s="11" t="s">
        <v>19</v>
      </c>
      <c r="F31" s="11" t="s">
        <v>20</v>
      </c>
      <c r="G31" s="11" t="s">
        <v>8</v>
      </c>
      <c r="H31" s="11" t="s">
        <v>23</v>
      </c>
      <c r="I31" s="11" t="s">
        <v>9</v>
      </c>
      <c r="J31" s="9" t="s">
        <v>80</v>
      </c>
      <c r="K31" s="18">
        <v>315.2</v>
      </c>
    </row>
    <row r="32" spans="1:11" ht="90">
      <c r="A32" s="16">
        <f t="shared" si="0"/>
        <v>24</v>
      </c>
      <c r="B32" s="11" t="s">
        <v>15</v>
      </c>
      <c r="C32" s="11" t="s">
        <v>13</v>
      </c>
      <c r="D32" s="11" t="s">
        <v>4</v>
      </c>
      <c r="E32" s="11" t="s">
        <v>19</v>
      </c>
      <c r="F32" s="11" t="s">
        <v>20</v>
      </c>
      <c r="G32" s="11" t="s">
        <v>8</v>
      </c>
      <c r="H32" s="11" t="s">
        <v>107</v>
      </c>
      <c r="I32" s="11" t="s">
        <v>9</v>
      </c>
      <c r="J32" s="9" t="s">
        <v>108</v>
      </c>
      <c r="K32" s="18">
        <v>93</v>
      </c>
    </row>
    <row r="33" spans="1:11" ht="60">
      <c r="A33" s="16">
        <f t="shared" si="0"/>
        <v>25</v>
      </c>
      <c r="B33" s="11" t="s">
        <v>15</v>
      </c>
      <c r="C33" s="11" t="s">
        <v>13</v>
      </c>
      <c r="D33" s="11" t="s">
        <v>4</v>
      </c>
      <c r="E33" s="11" t="s">
        <v>19</v>
      </c>
      <c r="F33" s="11" t="s">
        <v>20</v>
      </c>
      <c r="G33" s="11" t="s">
        <v>8</v>
      </c>
      <c r="H33" s="11" t="s">
        <v>115</v>
      </c>
      <c r="I33" s="11" t="s">
        <v>9</v>
      </c>
      <c r="J33" s="9" t="s">
        <v>116</v>
      </c>
      <c r="K33" s="18">
        <v>5500</v>
      </c>
    </row>
    <row r="34" spans="1:11" ht="45">
      <c r="A34" s="16">
        <f t="shared" si="0"/>
        <v>26</v>
      </c>
      <c r="B34" s="11" t="s">
        <v>15</v>
      </c>
      <c r="C34" s="11" t="s">
        <v>13</v>
      </c>
      <c r="D34" s="11" t="s">
        <v>4</v>
      </c>
      <c r="E34" s="11" t="s">
        <v>19</v>
      </c>
      <c r="F34" s="11" t="s">
        <v>20</v>
      </c>
      <c r="G34" s="11" t="s">
        <v>8</v>
      </c>
      <c r="H34" s="11" t="s">
        <v>24</v>
      </c>
      <c r="I34" s="11" t="s">
        <v>9</v>
      </c>
      <c r="J34" s="9" t="s">
        <v>81</v>
      </c>
      <c r="K34" s="18">
        <v>781.8</v>
      </c>
    </row>
    <row r="35" spans="1:11" ht="45">
      <c r="A35" s="16">
        <f t="shared" si="0"/>
        <v>27</v>
      </c>
      <c r="B35" s="11" t="s">
        <v>15</v>
      </c>
      <c r="C35" s="11" t="s">
        <v>13</v>
      </c>
      <c r="D35" s="11" t="s">
        <v>4</v>
      </c>
      <c r="E35" s="11" t="s">
        <v>19</v>
      </c>
      <c r="F35" s="11" t="s">
        <v>20</v>
      </c>
      <c r="G35" s="11" t="s">
        <v>8</v>
      </c>
      <c r="H35" s="11" t="s">
        <v>51</v>
      </c>
      <c r="I35" s="11" t="s">
        <v>9</v>
      </c>
      <c r="J35" s="9" t="s">
        <v>82</v>
      </c>
      <c r="K35" s="18">
        <v>84.3</v>
      </c>
    </row>
    <row r="36" spans="1:11" ht="75">
      <c r="A36" s="16">
        <f t="shared" si="0"/>
        <v>28</v>
      </c>
      <c r="B36" s="11" t="s">
        <v>15</v>
      </c>
      <c r="C36" s="11" t="s">
        <v>13</v>
      </c>
      <c r="D36" s="11" t="s">
        <v>4</v>
      </c>
      <c r="E36" s="11" t="s">
        <v>19</v>
      </c>
      <c r="F36" s="11" t="s">
        <v>20</v>
      </c>
      <c r="G36" s="11" t="s">
        <v>8</v>
      </c>
      <c r="H36" s="11" t="s">
        <v>25</v>
      </c>
      <c r="I36" s="11" t="s">
        <v>9</v>
      </c>
      <c r="J36" s="9" t="s">
        <v>83</v>
      </c>
      <c r="K36" s="18">
        <v>19734.400000000001</v>
      </c>
    </row>
    <row r="37" spans="1:11" ht="75">
      <c r="A37" s="16">
        <f t="shared" si="0"/>
        <v>29</v>
      </c>
      <c r="B37" s="11" t="s">
        <v>15</v>
      </c>
      <c r="C37" s="11" t="s">
        <v>13</v>
      </c>
      <c r="D37" s="11" t="s">
        <v>4</v>
      </c>
      <c r="E37" s="11" t="s">
        <v>19</v>
      </c>
      <c r="F37" s="11" t="s">
        <v>20</v>
      </c>
      <c r="G37" s="11" t="s">
        <v>8</v>
      </c>
      <c r="H37" s="11" t="s">
        <v>26</v>
      </c>
      <c r="I37" s="11" t="s">
        <v>9</v>
      </c>
      <c r="J37" s="9" t="s">
        <v>84</v>
      </c>
      <c r="K37" s="18">
        <v>13699.7</v>
      </c>
    </row>
    <row r="38" spans="1:11" ht="60">
      <c r="A38" s="16">
        <f t="shared" si="0"/>
        <v>30</v>
      </c>
      <c r="B38" s="11" t="s">
        <v>15</v>
      </c>
      <c r="C38" s="11" t="s">
        <v>13</v>
      </c>
      <c r="D38" s="11" t="s">
        <v>4</v>
      </c>
      <c r="E38" s="11" t="s">
        <v>19</v>
      </c>
      <c r="F38" s="11" t="s">
        <v>20</v>
      </c>
      <c r="G38" s="11" t="s">
        <v>8</v>
      </c>
      <c r="H38" s="11" t="s">
        <v>27</v>
      </c>
      <c r="I38" s="11" t="s">
        <v>9</v>
      </c>
      <c r="J38" s="9" t="s">
        <v>85</v>
      </c>
      <c r="K38" s="18">
        <v>424</v>
      </c>
    </row>
    <row r="39" spans="1:11" ht="90">
      <c r="A39" s="16">
        <f t="shared" si="0"/>
        <v>31</v>
      </c>
      <c r="B39" s="11" t="s">
        <v>15</v>
      </c>
      <c r="C39" s="11" t="s">
        <v>13</v>
      </c>
      <c r="D39" s="11" t="s">
        <v>4</v>
      </c>
      <c r="E39" s="11" t="s">
        <v>19</v>
      </c>
      <c r="F39" s="11" t="s">
        <v>20</v>
      </c>
      <c r="G39" s="11" t="s">
        <v>8</v>
      </c>
      <c r="H39" s="11" t="s">
        <v>28</v>
      </c>
      <c r="I39" s="11" t="s">
        <v>9</v>
      </c>
      <c r="J39" s="12" t="s">
        <v>86</v>
      </c>
      <c r="K39" s="18">
        <v>1260</v>
      </c>
    </row>
    <row r="40" spans="1:11" ht="31.5">
      <c r="A40" s="16">
        <f t="shared" si="0"/>
        <v>32</v>
      </c>
      <c r="B40" s="11" t="s">
        <v>1</v>
      </c>
      <c r="C40" s="11" t="s">
        <v>13</v>
      </c>
      <c r="D40" s="11" t="s">
        <v>4</v>
      </c>
      <c r="E40" s="11" t="s">
        <v>16</v>
      </c>
      <c r="F40" s="11" t="s">
        <v>1</v>
      </c>
      <c r="G40" s="11" t="s">
        <v>2</v>
      </c>
      <c r="H40" s="11" t="s">
        <v>3</v>
      </c>
      <c r="I40" s="11" t="s">
        <v>9</v>
      </c>
      <c r="J40" s="8" t="s">
        <v>29</v>
      </c>
      <c r="K40" s="17">
        <f>K41+K60+K62+K64+K66+K58</f>
        <v>415987.94693000003</v>
      </c>
    </row>
    <row r="41" spans="1:11" ht="45">
      <c r="A41" s="16">
        <f t="shared" si="0"/>
        <v>33</v>
      </c>
      <c r="B41" s="11" t="s">
        <v>1</v>
      </c>
      <c r="C41" s="11" t="s">
        <v>13</v>
      </c>
      <c r="D41" s="11" t="s">
        <v>4</v>
      </c>
      <c r="E41" s="11" t="s">
        <v>16</v>
      </c>
      <c r="F41" s="11" t="s">
        <v>11</v>
      </c>
      <c r="G41" s="11" t="s">
        <v>2</v>
      </c>
      <c r="H41" s="11" t="s">
        <v>3</v>
      </c>
      <c r="I41" s="11" t="s">
        <v>9</v>
      </c>
      <c r="J41" s="10" t="s">
        <v>30</v>
      </c>
      <c r="K41" s="18">
        <f t="shared" ref="K41" si="2">K42</f>
        <v>403809.10000000003</v>
      </c>
    </row>
    <row r="42" spans="1:11" ht="50.25" customHeight="1">
      <c r="A42" s="16">
        <f t="shared" si="0"/>
        <v>34</v>
      </c>
      <c r="B42" s="11" t="s">
        <v>1</v>
      </c>
      <c r="C42" s="11" t="s">
        <v>13</v>
      </c>
      <c r="D42" s="11" t="s">
        <v>4</v>
      </c>
      <c r="E42" s="11" t="s">
        <v>16</v>
      </c>
      <c r="F42" s="11" t="s">
        <v>11</v>
      </c>
      <c r="G42" s="11" t="s">
        <v>8</v>
      </c>
      <c r="H42" s="11" t="s">
        <v>3</v>
      </c>
      <c r="I42" s="11" t="s">
        <v>9</v>
      </c>
      <c r="J42" s="10" t="s">
        <v>31</v>
      </c>
      <c r="K42" s="18">
        <f>SUM(K43:K57)</f>
        <v>403809.10000000003</v>
      </c>
    </row>
    <row r="43" spans="1:11" ht="132" customHeight="1">
      <c r="A43" s="16">
        <f t="shared" si="0"/>
        <v>35</v>
      </c>
      <c r="B43" s="11" t="s">
        <v>15</v>
      </c>
      <c r="C43" s="11" t="s">
        <v>13</v>
      </c>
      <c r="D43" s="11" t="s">
        <v>4</v>
      </c>
      <c r="E43" s="11" t="s">
        <v>16</v>
      </c>
      <c r="F43" s="11" t="s">
        <v>11</v>
      </c>
      <c r="G43" s="11" t="s">
        <v>8</v>
      </c>
      <c r="H43" s="11" t="s">
        <v>52</v>
      </c>
      <c r="I43" s="11" t="s">
        <v>9</v>
      </c>
      <c r="J43" s="9" t="s">
        <v>105</v>
      </c>
      <c r="K43" s="18">
        <v>754.6</v>
      </c>
    </row>
    <row r="44" spans="1:11" ht="315">
      <c r="A44" s="16">
        <f t="shared" si="0"/>
        <v>36</v>
      </c>
      <c r="B44" s="11" t="s">
        <v>15</v>
      </c>
      <c r="C44" s="11" t="s">
        <v>13</v>
      </c>
      <c r="D44" s="11" t="s">
        <v>4</v>
      </c>
      <c r="E44" s="11" t="s">
        <v>16</v>
      </c>
      <c r="F44" s="11" t="s">
        <v>11</v>
      </c>
      <c r="G44" s="11" t="s">
        <v>8</v>
      </c>
      <c r="H44" s="11" t="s">
        <v>32</v>
      </c>
      <c r="I44" s="11" t="s">
        <v>9</v>
      </c>
      <c r="J44" s="12" t="s">
        <v>87</v>
      </c>
      <c r="K44" s="18">
        <v>53827.4</v>
      </c>
    </row>
    <row r="45" spans="1:11" ht="345" customHeight="1">
      <c r="A45" s="16">
        <f t="shared" si="0"/>
        <v>37</v>
      </c>
      <c r="B45" s="11" t="s">
        <v>15</v>
      </c>
      <c r="C45" s="11" t="s">
        <v>13</v>
      </c>
      <c r="D45" s="11" t="s">
        <v>4</v>
      </c>
      <c r="E45" s="11" t="s">
        <v>16</v>
      </c>
      <c r="F45" s="11" t="s">
        <v>11</v>
      </c>
      <c r="G45" s="11" t="s">
        <v>8</v>
      </c>
      <c r="H45" s="11" t="s">
        <v>33</v>
      </c>
      <c r="I45" s="11" t="s">
        <v>9</v>
      </c>
      <c r="J45" s="12" t="s">
        <v>88</v>
      </c>
      <c r="K45" s="18">
        <v>37353.599999999999</v>
      </c>
    </row>
    <row r="46" spans="1:11" ht="135">
      <c r="A46" s="16">
        <f t="shared" si="0"/>
        <v>38</v>
      </c>
      <c r="B46" s="11" t="s">
        <v>15</v>
      </c>
      <c r="C46" s="11" t="s">
        <v>13</v>
      </c>
      <c r="D46" s="11" t="s">
        <v>4</v>
      </c>
      <c r="E46" s="11" t="s">
        <v>16</v>
      </c>
      <c r="F46" s="11" t="s">
        <v>11</v>
      </c>
      <c r="G46" s="11" t="s">
        <v>8</v>
      </c>
      <c r="H46" s="11" t="s">
        <v>34</v>
      </c>
      <c r="I46" s="11" t="s">
        <v>9</v>
      </c>
      <c r="J46" s="9" t="s">
        <v>104</v>
      </c>
      <c r="K46" s="18">
        <v>50.5</v>
      </c>
    </row>
    <row r="47" spans="1:11" ht="120">
      <c r="A47" s="16">
        <f t="shared" si="0"/>
        <v>39</v>
      </c>
      <c r="B47" s="11" t="s">
        <v>15</v>
      </c>
      <c r="C47" s="11" t="s">
        <v>13</v>
      </c>
      <c r="D47" s="11" t="s">
        <v>4</v>
      </c>
      <c r="E47" s="11" t="s">
        <v>16</v>
      </c>
      <c r="F47" s="11" t="s">
        <v>11</v>
      </c>
      <c r="G47" s="11" t="s">
        <v>8</v>
      </c>
      <c r="H47" s="11" t="s">
        <v>35</v>
      </c>
      <c r="I47" s="11" t="s">
        <v>9</v>
      </c>
      <c r="J47" s="9" t="s">
        <v>103</v>
      </c>
      <c r="K47" s="18">
        <v>735.3</v>
      </c>
    </row>
    <row r="48" spans="1:11" ht="135">
      <c r="A48" s="16">
        <f t="shared" si="0"/>
        <v>40</v>
      </c>
      <c r="B48" s="11" t="s">
        <v>15</v>
      </c>
      <c r="C48" s="11" t="s">
        <v>13</v>
      </c>
      <c r="D48" s="11" t="s">
        <v>4</v>
      </c>
      <c r="E48" s="11" t="s">
        <v>16</v>
      </c>
      <c r="F48" s="11" t="s">
        <v>11</v>
      </c>
      <c r="G48" s="11" t="s">
        <v>8</v>
      </c>
      <c r="H48" s="11" t="s">
        <v>36</v>
      </c>
      <c r="I48" s="11" t="s">
        <v>9</v>
      </c>
      <c r="J48" s="9" t="s">
        <v>123</v>
      </c>
      <c r="K48" s="18">
        <v>732.8</v>
      </c>
    </row>
    <row r="49" spans="1:11" ht="135">
      <c r="A49" s="16">
        <f t="shared" si="0"/>
        <v>41</v>
      </c>
      <c r="B49" s="11" t="s">
        <v>15</v>
      </c>
      <c r="C49" s="11" t="s">
        <v>13</v>
      </c>
      <c r="D49" s="11" t="s">
        <v>4</v>
      </c>
      <c r="E49" s="11" t="s">
        <v>16</v>
      </c>
      <c r="F49" s="11" t="s">
        <v>11</v>
      </c>
      <c r="G49" s="11" t="s">
        <v>8</v>
      </c>
      <c r="H49" s="11" t="s">
        <v>37</v>
      </c>
      <c r="I49" s="11" t="s">
        <v>9</v>
      </c>
      <c r="J49" s="9" t="s">
        <v>102</v>
      </c>
      <c r="K49" s="18">
        <v>136.69999999999999</v>
      </c>
    </row>
    <row r="50" spans="1:11" ht="135">
      <c r="A50" s="16">
        <f t="shared" si="0"/>
        <v>42</v>
      </c>
      <c r="B50" s="11" t="s">
        <v>15</v>
      </c>
      <c r="C50" s="11" t="s">
        <v>13</v>
      </c>
      <c r="D50" s="11" t="s">
        <v>4</v>
      </c>
      <c r="E50" s="11" t="s">
        <v>16</v>
      </c>
      <c r="F50" s="11" t="s">
        <v>11</v>
      </c>
      <c r="G50" s="11" t="s">
        <v>8</v>
      </c>
      <c r="H50" s="11" t="s">
        <v>38</v>
      </c>
      <c r="I50" s="11" t="s">
        <v>9</v>
      </c>
      <c r="J50" s="12" t="s">
        <v>101</v>
      </c>
      <c r="K50" s="18">
        <v>2504.6</v>
      </c>
    </row>
    <row r="51" spans="1:11" ht="225">
      <c r="A51" s="16">
        <f t="shared" si="0"/>
        <v>43</v>
      </c>
      <c r="B51" s="11" t="s">
        <v>15</v>
      </c>
      <c r="C51" s="11" t="s">
        <v>13</v>
      </c>
      <c r="D51" s="11" t="s">
        <v>4</v>
      </c>
      <c r="E51" s="11" t="s">
        <v>16</v>
      </c>
      <c r="F51" s="11" t="s">
        <v>11</v>
      </c>
      <c r="G51" s="11" t="s">
        <v>8</v>
      </c>
      <c r="H51" s="11" t="s">
        <v>39</v>
      </c>
      <c r="I51" s="11" t="s">
        <v>9</v>
      </c>
      <c r="J51" s="9" t="s">
        <v>100</v>
      </c>
      <c r="K51" s="18">
        <v>851.2</v>
      </c>
    </row>
    <row r="52" spans="1:11" ht="323.25" customHeight="1">
      <c r="A52" s="16">
        <f t="shared" si="0"/>
        <v>44</v>
      </c>
      <c r="B52" s="11" t="s">
        <v>15</v>
      </c>
      <c r="C52" s="11" t="s">
        <v>13</v>
      </c>
      <c r="D52" s="11" t="s">
        <v>4</v>
      </c>
      <c r="E52" s="11" t="s">
        <v>16</v>
      </c>
      <c r="F52" s="11" t="s">
        <v>11</v>
      </c>
      <c r="G52" s="11" t="s">
        <v>8</v>
      </c>
      <c r="H52" s="11" t="s">
        <v>40</v>
      </c>
      <c r="I52" s="11" t="s">
        <v>9</v>
      </c>
      <c r="J52" s="12" t="s">
        <v>96</v>
      </c>
      <c r="K52" s="18">
        <v>148695</v>
      </c>
    </row>
    <row r="53" spans="1:11" ht="165">
      <c r="A53" s="16">
        <f t="shared" si="0"/>
        <v>45</v>
      </c>
      <c r="B53" s="11" t="s">
        <v>15</v>
      </c>
      <c r="C53" s="11" t="s">
        <v>13</v>
      </c>
      <c r="D53" s="11" t="s">
        <v>4</v>
      </c>
      <c r="E53" s="11" t="s">
        <v>16</v>
      </c>
      <c r="F53" s="11" t="s">
        <v>11</v>
      </c>
      <c r="G53" s="11" t="s">
        <v>8</v>
      </c>
      <c r="H53" s="11" t="s">
        <v>41</v>
      </c>
      <c r="I53" s="11" t="s">
        <v>9</v>
      </c>
      <c r="J53" s="9" t="s">
        <v>106</v>
      </c>
      <c r="K53" s="18">
        <v>9426.5</v>
      </c>
    </row>
    <row r="54" spans="1:11" ht="105">
      <c r="A54" s="16">
        <f t="shared" si="0"/>
        <v>46</v>
      </c>
      <c r="B54" s="11" t="s">
        <v>15</v>
      </c>
      <c r="C54" s="11" t="s">
        <v>13</v>
      </c>
      <c r="D54" s="11" t="s">
        <v>4</v>
      </c>
      <c r="E54" s="11" t="s">
        <v>16</v>
      </c>
      <c r="F54" s="11" t="s">
        <v>11</v>
      </c>
      <c r="G54" s="11" t="s">
        <v>8</v>
      </c>
      <c r="H54" s="11" t="s">
        <v>42</v>
      </c>
      <c r="I54" s="11" t="s">
        <v>9</v>
      </c>
      <c r="J54" s="9" t="s">
        <v>99</v>
      </c>
      <c r="K54" s="18">
        <v>29903.3</v>
      </c>
    </row>
    <row r="55" spans="1:11" ht="337.5" customHeight="1">
      <c r="A55" s="16">
        <f t="shared" si="0"/>
        <v>47</v>
      </c>
      <c r="B55" s="11" t="s">
        <v>15</v>
      </c>
      <c r="C55" s="11" t="s">
        <v>13</v>
      </c>
      <c r="D55" s="11" t="s">
        <v>4</v>
      </c>
      <c r="E55" s="11" t="s">
        <v>16</v>
      </c>
      <c r="F55" s="11" t="s">
        <v>11</v>
      </c>
      <c r="G55" s="11" t="s">
        <v>8</v>
      </c>
      <c r="H55" s="11" t="s">
        <v>43</v>
      </c>
      <c r="I55" s="11" t="s">
        <v>9</v>
      </c>
      <c r="J55" s="12" t="s">
        <v>89</v>
      </c>
      <c r="K55" s="18">
        <v>110972.9</v>
      </c>
    </row>
    <row r="56" spans="1:11" ht="120">
      <c r="A56" s="16">
        <f t="shared" si="0"/>
        <v>48</v>
      </c>
      <c r="B56" s="11" t="s">
        <v>15</v>
      </c>
      <c r="C56" s="11" t="s">
        <v>13</v>
      </c>
      <c r="D56" s="11" t="s">
        <v>4</v>
      </c>
      <c r="E56" s="11" t="s">
        <v>16</v>
      </c>
      <c r="F56" s="11" t="s">
        <v>11</v>
      </c>
      <c r="G56" s="11" t="s">
        <v>8</v>
      </c>
      <c r="H56" s="11" t="s">
        <v>44</v>
      </c>
      <c r="I56" s="11" t="s">
        <v>9</v>
      </c>
      <c r="J56" s="9" t="s">
        <v>98</v>
      </c>
      <c r="K56" s="18">
        <v>749.8</v>
      </c>
    </row>
    <row r="57" spans="1:11" ht="128.25" customHeight="1">
      <c r="A57" s="16">
        <f t="shared" si="0"/>
        <v>49</v>
      </c>
      <c r="B57" s="11" t="s">
        <v>15</v>
      </c>
      <c r="C57" s="11" t="s">
        <v>13</v>
      </c>
      <c r="D57" s="11" t="s">
        <v>4</v>
      </c>
      <c r="E57" s="11" t="s">
        <v>16</v>
      </c>
      <c r="F57" s="11" t="s">
        <v>11</v>
      </c>
      <c r="G57" s="11" t="s">
        <v>8</v>
      </c>
      <c r="H57" s="11" t="s">
        <v>45</v>
      </c>
      <c r="I57" s="11" t="s">
        <v>9</v>
      </c>
      <c r="J57" s="12" t="s">
        <v>97</v>
      </c>
      <c r="K57" s="18">
        <v>7114.9</v>
      </c>
    </row>
    <row r="58" spans="1:11" ht="94.5" customHeight="1">
      <c r="A58" s="16">
        <f t="shared" si="0"/>
        <v>50</v>
      </c>
      <c r="B58" s="11" t="s">
        <v>1</v>
      </c>
      <c r="C58" s="11" t="s">
        <v>13</v>
      </c>
      <c r="D58" s="11" t="s">
        <v>4</v>
      </c>
      <c r="E58" s="11" t="s">
        <v>16</v>
      </c>
      <c r="F58" s="11" t="s">
        <v>46</v>
      </c>
      <c r="G58" s="11" t="s">
        <v>2</v>
      </c>
      <c r="H58" s="11" t="s">
        <v>3</v>
      </c>
      <c r="I58" s="11" t="s">
        <v>9</v>
      </c>
      <c r="J58" s="10" t="s">
        <v>47</v>
      </c>
      <c r="K58" s="18">
        <f t="shared" ref="K58" si="3">K59</f>
        <v>3439.5</v>
      </c>
    </row>
    <row r="59" spans="1:11" ht="105">
      <c r="A59" s="16">
        <f t="shared" si="0"/>
        <v>51</v>
      </c>
      <c r="B59" s="11" t="s">
        <v>15</v>
      </c>
      <c r="C59" s="11" t="s">
        <v>13</v>
      </c>
      <c r="D59" s="11" t="s">
        <v>4</v>
      </c>
      <c r="E59" s="11" t="s">
        <v>16</v>
      </c>
      <c r="F59" s="11" t="s">
        <v>46</v>
      </c>
      <c r="G59" s="11" t="s">
        <v>8</v>
      </c>
      <c r="H59" s="11" t="s">
        <v>3</v>
      </c>
      <c r="I59" s="11" t="s">
        <v>9</v>
      </c>
      <c r="J59" s="21" t="s">
        <v>90</v>
      </c>
      <c r="K59" s="18">
        <v>3439.5</v>
      </c>
    </row>
    <row r="60" spans="1:11" ht="90">
      <c r="A60" s="16">
        <f t="shared" si="0"/>
        <v>52</v>
      </c>
      <c r="B60" s="11" t="s">
        <v>1</v>
      </c>
      <c r="C60" s="11" t="s">
        <v>13</v>
      </c>
      <c r="D60" s="11" t="s">
        <v>4</v>
      </c>
      <c r="E60" s="11" t="s">
        <v>48</v>
      </c>
      <c r="F60" s="11" t="s">
        <v>112</v>
      </c>
      <c r="G60" s="11" t="s">
        <v>2</v>
      </c>
      <c r="H60" s="11" t="s">
        <v>3</v>
      </c>
      <c r="I60" s="11" t="s">
        <v>9</v>
      </c>
      <c r="J60" s="23" t="s">
        <v>113</v>
      </c>
      <c r="K60" s="18">
        <f>K61</f>
        <v>4740.9469300000001</v>
      </c>
    </row>
    <row r="61" spans="1:11" ht="75.75" customHeight="1">
      <c r="A61" s="16">
        <f t="shared" si="0"/>
        <v>53</v>
      </c>
      <c r="B61" s="11" t="s">
        <v>15</v>
      </c>
      <c r="C61" s="11" t="s">
        <v>13</v>
      </c>
      <c r="D61" s="11" t="s">
        <v>4</v>
      </c>
      <c r="E61" s="11" t="s">
        <v>48</v>
      </c>
      <c r="F61" s="11" t="s">
        <v>112</v>
      </c>
      <c r="G61" s="11" t="s">
        <v>8</v>
      </c>
      <c r="H61" s="11" t="s">
        <v>3</v>
      </c>
      <c r="I61" s="11" t="s">
        <v>9</v>
      </c>
      <c r="J61" s="34" t="s">
        <v>114</v>
      </c>
      <c r="K61" s="18">
        <f>1185.23673+3555.7102</f>
        <v>4740.9469300000001</v>
      </c>
    </row>
    <row r="62" spans="1:11" ht="45">
      <c r="A62" s="16">
        <f t="shared" si="0"/>
        <v>54</v>
      </c>
      <c r="B62" s="11" t="s">
        <v>1</v>
      </c>
      <c r="C62" s="11" t="s">
        <v>13</v>
      </c>
      <c r="D62" s="11" t="s">
        <v>4</v>
      </c>
      <c r="E62" s="11" t="s">
        <v>48</v>
      </c>
      <c r="F62" s="11" t="s">
        <v>49</v>
      </c>
      <c r="G62" s="11" t="s">
        <v>2</v>
      </c>
      <c r="H62" s="11" t="s">
        <v>3</v>
      </c>
      <c r="I62" s="11" t="s">
        <v>9</v>
      </c>
      <c r="J62" s="21" t="s">
        <v>91</v>
      </c>
      <c r="K62" s="18">
        <f t="shared" ref="K62" si="4">K63</f>
        <v>3687.4</v>
      </c>
    </row>
    <row r="63" spans="1:11" ht="60">
      <c r="A63" s="16">
        <f t="shared" si="0"/>
        <v>55</v>
      </c>
      <c r="B63" s="11" t="s">
        <v>15</v>
      </c>
      <c r="C63" s="11" t="s">
        <v>13</v>
      </c>
      <c r="D63" s="11" t="s">
        <v>4</v>
      </c>
      <c r="E63" s="11" t="s">
        <v>48</v>
      </c>
      <c r="F63" s="11" t="s">
        <v>49</v>
      </c>
      <c r="G63" s="11" t="s">
        <v>8</v>
      </c>
      <c r="H63" s="11" t="s">
        <v>3</v>
      </c>
      <c r="I63" s="11" t="s">
        <v>9</v>
      </c>
      <c r="J63" s="21" t="s">
        <v>92</v>
      </c>
      <c r="K63" s="18">
        <v>3687.4</v>
      </c>
    </row>
    <row r="64" spans="1:11" ht="79.5" customHeight="1">
      <c r="A64" s="16">
        <f t="shared" si="0"/>
        <v>56</v>
      </c>
      <c r="B64" s="11" t="s">
        <v>1</v>
      </c>
      <c r="C64" s="11" t="s">
        <v>13</v>
      </c>
      <c r="D64" s="11" t="s">
        <v>4</v>
      </c>
      <c r="E64" s="11" t="s">
        <v>48</v>
      </c>
      <c r="F64" s="11" t="s">
        <v>10</v>
      </c>
      <c r="G64" s="11" t="s">
        <v>2</v>
      </c>
      <c r="H64" s="11" t="s">
        <v>3</v>
      </c>
      <c r="I64" s="11" t="s">
        <v>9</v>
      </c>
      <c r="J64" s="10" t="s">
        <v>50</v>
      </c>
      <c r="K64" s="18">
        <f t="shared" ref="K64" si="5">K65</f>
        <v>9</v>
      </c>
    </row>
    <row r="65" spans="1:11" ht="76.5" customHeight="1">
      <c r="A65" s="16">
        <f t="shared" si="0"/>
        <v>57</v>
      </c>
      <c r="B65" s="11" t="s">
        <v>15</v>
      </c>
      <c r="C65" s="11" t="s">
        <v>13</v>
      </c>
      <c r="D65" s="11" t="s">
        <v>4</v>
      </c>
      <c r="E65" s="11" t="s">
        <v>48</v>
      </c>
      <c r="F65" s="11" t="s">
        <v>10</v>
      </c>
      <c r="G65" s="11" t="s">
        <v>8</v>
      </c>
      <c r="H65" s="11" t="s">
        <v>3</v>
      </c>
      <c r="I65" s="11" t="s">
        <v>9</v>
      </c>
      <c r="J65" s="21" t="s">
        <v>93</v>
      </c>
      <c r="K65" s="18">
        <v>9</v>
      </c>
    </row>
    <row r="66" spans="1:11" ht="45">
      <c r="A66" s="16">
        <f t="shared" si="0"/>
        <v>58</v>
      </c>
      <c r="B66" s="11" t="s">
        <v>1</v>
      </c>
      <c r="C66" s="11" t="s">
        <v>13</v>
      </c>
      <c r="D66" s="11" t="s">
        <v>4</v>
      </c>
      <c r="E66" s="11" t="s">
        <v>48</v>
      </c>
      <c r="F66" s="11" t="s">
        <v>109</v>
      </c>
      <c r="G66" s="11" t="s">
        <v>2</v>
      </c>
      <c r="H66" s="11" t="s">
        <v>1</v>
      </c>
      <c r="I66" s="11" t="s">
        <v>9</v>
      </c>
      <c r="J66" s="19" t="s">
        <v>110</v>
      </c>
      <c r="K66" s="32">
        <f>K67</f>
        <v>302</v>
      </c>
    </row>
    <row r="67" spans="1:11" ht="45">
      <c r="A67" s="16">
        <f t="shared" si="0"/>
        <v>59</v>
      </c>
      <c r="B67" s="27" t="s">
        <v>15</v>
      </c>
      <c r="C67" s="27" t="s">
        <v>13</v>
      </c>
      <c r="D67" s="27" t="s">
        <v>4</v>
      </c>
      <c r="E67" s="27" t="s">
        <v>48</v>
      </c>
      <c r="F67" s="27" t="s">
        <v>109</v>
      </c>
      <c r="G67" s="27" t="s">
        <v>8</v>
      </c>
      <c r="H67" s="27" t="s">
        <v>1</v>
      </c>
      <c r="I67" s="27" t="s">
        <v>9</v>
      </c>
      <c r="J67" s="34" t="s">
        <v>111</v>
      </c>
      <c r="K67" s="33">
        <v>302</v>
      </c>
    </row>
    <row r="68" spans="1:11" ht="15.75">
      <c r="A68" s="16">
        <f t="shared" si="0"/>
        <v>60</v>
      </c>
      <c r="B68" s="11" t="s">
        <v>1</v>
      </c>
      <c r="C68" s="11" t="s">
        <v>13</v>
      </c>
      <c r="D68" s="11" t="s">
        <v>4</v>
      </c>
      <c r="E68" s="11" t="s">
        <v>124</v>
      </c>
      <c r="F68" s="11" t="s">
        <v>1</v>
      </c>
      <c r="G68" s="11" t="s">
        <v>2</v>
      </c>
      <c r="H68" s="11" t="s">
        <v>3</v>
      </c>
      <c r="I68" s="11" t="s">
        <v>9</v>
      </c>
      <c r="J68" s="28" t="s">
        <v>125</v>
      </c>
      <c r="K68" s="29">
        <f>K69</f>
        <v>16522.400000000001</v>
      </c>
    </row>
    <row r="69" spans="1:11" ht="90">
      <c r="A69" s="16">
        <f t="shared" si="0"/>
        <v>61</v>
      </c>
      <c r="B69" s="11" t="s">
        <v>1</v>
      </c>
      <c r="C69" s="11" t="s">
        <v>13</v>
      </c>
      <c r="D69" s="11" t="s">
        <v>4</v>
      </c>
      <c r="E69" s="11" t="s">
        <v>126</v>
      </c>
      <c r="F69" s="11" t="s">
        <v>127</v>
      </c>
      <c r="G69" s="11" t="s">
        <v>2</v>
      </c>
      <c r="H69" s="11" t="s">
        <v>3</v>
      </c>
      <c r="I69" s="11" t="s">
        <v>9</v>
      </c>
      <c r="J69" s="35" t="s">
        <v>128</v>
      </c>
      <c r="K69" s="30">
        <f>K70</f>
        <v>16522.400000000001</v>
      </c>
    </row>
    <row r="70" spans="1:11" ht="105">
      <c r="A70" s="16">
        <f t="shared" si="0"/>
        <v>62</v>
      </c>
      <c r="B70" s="11" t="s">
        <v>15</v>
      </c>
      <c r="C70" s="11" t="s">
        <v>13</v>
      </c>
      <c r="D70" s="11" t="s">
        <v>4</v>
      </c>
      <c r="E70" s="11" t="s">
        <v>126</v>
      </c>
      <c r="F70" s="11" t="s">
        <v>127</v>
      </c>
      <c r="G70" s="11" t="s">
        <v>2</v>
      </c>
      <c r="H70" s="11" t="s">
        <v>3</v>
      </c>
      <c r="I70" s="11" t="s">
        <v>9</v>
      </c>
      <c r="J70" s="10" t="s">
        <v>129</v>
      </c>
      <c r="K70" s="31">
        <f>16505.8776+16.5224</f>
        <v>16522.400000000001</v>
      </c>
    </row>
  </sheetData>
  <mergeCells count="10">
    <mergeCell ref="A1:K1"/>
    <mergeCell ref="K5:K7"/>
    <mergeCell ref="B4:K4"/>
    <mergeCell ref="A2:K2"/>
    <mergeCell ref="B5:I5"/>
    <mergeCell ref="B6:B7"/>
    <mergeCell ref="C6:G6"/>
    <mergeCell ref="H6:I6"/>
    <mergeCell ref="A5:A7"/>
    <mergeCell ref="J5:J7"/>
  </mergeCells>
  <pageMargins left="0.55118110236220474" right="0.19685039370078741" top="0.39370078740157483" bottom="0.39370078740157483" header="0" footer="0"/>
  <pageSetup paperSize="9" scale="8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Краевые 2021</vt:lpstr>
      <vt:lpstr>' Краевые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2021-02-15T03:09:59Z</cp:lastPrinted>
  <dcterms:created xsi:type="dcterms:W3CDTF">2011-10-25T01:53:01Z</dcterms:created>
  <dcterms:modified xsi:type="dcterms:W3CDTF">2021-02-18T04:48:06Z</dcterms:modified>
</cp:coreProperties>
</file>